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35" windowWidth="15255" windowHeight="8715"/>
  </bookViews>
  <sheets>
    <sheet name="таблица 1" sheetId="1" r:id="rId1"/>
    <sheet name="таблица 2" sheetId="2" r:id="rId2"/>
    <sheet name="НЕ ПЕЧАТАТЬ!!!" sheetId="3" r:id="rId3"/>
  </sheets>
  <definedNames>
    <definedName name="_xlnm._FilterDatabase" localSheetId="2" hidden="1">'НЕ ПЕЧАТАТЬ!!!'!#REF!</definedName>
    <definedName name="_xlnm._FilterDatabase" localSheetId="1" hidden="1">'таблица 2'!$A$3:$D$42</definedName>
    <definedName name="_xlnm.Print_Area" localSheetId="1">'таблица 2'!$A$1:$D$45</definedName>
  </definedNames>
  <calcPr calcId="125725" refMode="R1C1"/>
</workbook>
</file>

<file path=xl/calcChain.xml><?xml version="1.0" encoding="utf-8"?>
<calcChain xmlns="http://schemas.openxmlformats.org/spreadsheetml/2006/main">
  <c r="B8" i="1"/>
  <c r="C21" i="2"/>
  <c r="C16" l="1"/>
  <c r="C36"/>
  <c r="C38"/>
  <c r="C40"/>
  <c r="C29" l="1"/>
  <c r="C32"/>
  <c r="C23"/>
  <c r="C11"/>
  <c r="C42" l="1"/>
</calcChain>
</file>

<file path=xl/sharedStrings.xml><?xml version="1.0" encoding="utf-8"?>
<sst xmlns="http://schemas.openxmlformats.org/spreadsheetml/2006/main" count="92" uniqueCount="91">
  <si>
    <t>Таблица 1</t>
  </si>
  <si>
    <t>Наименование</t>
  </si>
  <si>
    <t xml:space="preserve">Доходная часть бюджета </t>
  </si>
  <si>
    <t>Таблица 2</t>
  </si>
  <si>
    <t>Код</t>
  </si>
  <si>
    <t>Наименование разделов и подразделов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</si>
  <si>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</si>
  <si>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</si>
  <si>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</si>
  <si>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</si>
  <si>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</si>
  <si>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</si>
  <si>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</si>
  <si>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</si>
  <si>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</si>
  <si>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 вопросы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</si>
  <si>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</si>
  <si>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</si>
  <si>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</si>
  <si>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</si>
  <si>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</si>
  <si>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</si>
  <si>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</si>
  <si>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</si>
  <si>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</si>
  <si>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</si>
  <si>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</si>
  <si>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</si>
  <si>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</si>
  <si>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</si>
  <si>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</si>
  <si>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</si>
  <si>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</si>
  <si>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</si>
  <si>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</si>
  <si>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</si>
  <si>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</si>
  <si>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</si>
  <si>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</si>
  <si>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</si>
  <si>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</si>
  <si>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</si>
  <si>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</si>
  <si>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</si>
  <si>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</si>
  <si>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</si>
  <si>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</si>
  <si>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</si>
  <si>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</si>
  <si>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</si>
  <si>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Межбюджетные трансферты бюджетам субъектов Российской федерации и муниципальных образований общего характера</t>
  </si>
  <si>
    <t>Прочие  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</si>
  <si>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</si>
  <si>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 xml:space="preserve">Расходная часть бюджета </t>
  </si>
  <si>
    <t>Итог:</t>
  </si>
  <si>
    <t>0400</t>
  </si>
  <si>
    <t>Национальная экономика</t>
  </si>
  <si>
    <t>0405</t>
  </si>
  <si>
    <t>0409</t>
  </si>
  <si>
    <t>Дорожное хозяйство (дорожные фонды)</t>
  </si>
  <si>
    <t>Сельское хозяйство и рыболовство</t>
  </si>
  <si>
    <t>0102</t>
  </si>
  <si>
    <t>0103</t>
  </si>
  <si>
    <t>Примечание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</si>
  <si>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</si>
  <si>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</si>
  <si>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0412</t>
  </si>
  <si>
    <t>0408</t>
  </si>
  <si>
    <t>Транспорт</t>
  </si>
  <si>
    <t>Другие вопросы в области национальной экономики</t>
  </si>
  <si>
    <t>0505</t>
  </si>
  <si>
    <t>Другие вопросы в области жилищно-коммунального хозяйства</t>
  </si>
  <si>
    <t>0804</t>
  </si>
  <si>
    <t>Другие вопросы в области культуры, кинематографии</t>
  </si>
  <si>
    <t>1001</t>
  </si>
  <si>
    <t>1006</t>
  </si>
  <si>
    <t>Пенсионное обеспечение</t>
  </si>
  <si>
    <t>Другие вопросы в области социальной политики</t>
  </si>
  <si>
    <t>0705</t>
  </si>
  <si>
    <t xml:space="preserve">Профессиональная подготовка, переподготовка и повышение квалификации
</t>
  </si>
  <si>
    <t>На обеспечение муниципальных общеобразовательных организаций педагогическими работниками</t>
  </si>
  <si>
    <t>Охрана окружающей среды</t>
  </si>
  <si>
    <t>Другие вопросы в области охраны окружающей среды</t>
  </si>
  <si>
    <t>0600</t>
  </si>
  <si>
    <t>0605</t>
  </si>
  <si>
    <t>уточнение 2020г.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</si>
  <si>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</si>
  <si>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муниципальных районов от возврата автономными учреждениями остат-ков субсидий прошлых лет</t>
  </si>
  <si>
    <t>Налоговые и неналоговые доходы (НДФЛ)</t>
  </si>
  <si>
    <t>0000</t>
  </si>
  <si>
    <t>Реализация мероприятий по капитальному ремонту учреждений дополнительного образования в сфере культуры (Саганнурская ДШИ)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</si>
</sst>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1" fillId="0" borderId="0" xfId="2"/>
    <xf numFmtId="0" fontId="4" fillId="0" borderId="0" xfId="2" applyFont="1" applyAlignment="1">
      <alignment horizontal="right"/>
    </xf>
    <xf numFmtId="0" fontId="2" fillId="0" borderId="3" xfId="2" applyFont="1" applyBorder="1" applyAlignment="1">
      <alignment horizontal="center" vertical="top" wrapText="1"/>
    </xf>
    <xf numFmtId="4" fontId="2" fillId="0" borderId="1" xfId="2" applyNumberFormat="1" applyFont="1" applyBorder="1" applyAlignment="1">
      <alignment horizontal="center" vertical="top" wrapText="1"/>
    </xf>
    <xf numFmtId="0" fontId="3" fillId="0" borderId="0" xfId="2" applyNumberFormat="1" applyFont="1" applyFill="1" applyBorder="1" applyAlignment="1" applyProtection="1">
      <alignment horizontal="right" wrapText="1"/>
    </xf>
    <xf numFmtId="4" fontId="4" fillId="0" borderId="0" xfId="2" applyNumberFormat="1" applyFont="1" applyAlignment="1">
      <alignment horizontal="center"/>
    </xf>
    <xf numFmtId="4" fontId="2" fillId="0" borderId="0" xfId="2" applyNumberFormat="1" applyFont="1" applyFill="1" applyBorder="1" applyAlignment="1" applyProtection="1">
      <alignment horizontal="center"/>
    </xf>
    <xf numFmtId="0" fontId="6" fillId="0" borderId="0" xfId="0" applyFont="1"/>
    <xf numFmtId="0" fontId="2" fillId="0" borderId="0" xfId="2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vertical="center" wrapText="1"/>
    </xf>
    <xf numFmtId="165" fontId="0" fillId="0" borderId="0" xfId="0" applyNumberFormat="1"/>
    <xf numFmtId="49" fontId="2" fillId="0" borderId="1" xfId="2" applyNumberFormat="1" applyFont="1" applyBorder="1" applyAlignment="1">
      <alignment horizontal="right" vertical="center" wrapText="1"/>
    </xf>
    <xf numFmtId="164" fontId="2" fillId="0" borderId="1" xfId="2" applyNumberFormat="1" applyFont="1" applyBorder="1" applyAlignment="1">
      <alignment vertical="center" wrapText="1"/>
    </xf>
    <xf numFmtId="0" fontId="4" fillId="0" borderId="1" xfId="2" applyFont="1" applyBorder="1" applyAlignment="1">
      <alignment horizontal="left" vertical="center"/>
    </xf>
    <xf numFmtId="49" fontId="4" fillId="0" borderId="1" xfId="2" applyNumberFormat="1" applyFont="1" applyBorder="1" applyAlignment="1">
      <alignment horizontal="right" vertical="center" wrapText="1"/>
    </xf>
    <xf numFmtId="0" fontId="4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vertical="center" wrapText="1"/>
    </xf>
    <xf numFmtId="165" fontId="3" fillId="0" borderId="2" xfId="2" applyNumberFormat="1" applyFont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165" fontId="5" fillId="0" borderId="2" xfId="2" applyNumberFormat="1" applyFont="1" applyBorder="1" applyAlignment="1">
      <alignment horizontal="right" vertical="center" wrapText="1"/>
    </xf>
    <xf numFmtId="0" fontId="4" fillId="0" borderId="1" xfId="2" applyFont="1" applyFill="1" applyBorder="1" applyAlignment="1">
      <alignment horizontal="left" vertical="center" wrapText="1"/>
    </xf>
    <xf numFmtId="165" fontId="3" fillId="0" borderId="1" xfId="2" applyNumberFormat="1" applyFont="1" applyBorder="1" applyAlignment="1">
      <alignment horizontal="right" vertical="center" wrapText="1"/>
    </xf>
    <xf numFmtId="165" fontId="5" fillId="0" borderId="1" xfId="2" applyNumberFormat="1" applyFont="1" applyBorder="1" applyAlignment="1">
      <alignment horizontal="right" vertical="center" wrapText="1"/>
    </xf>
    <xf numFmtId="0" fontId="2" fillId="0" borderId="1" xfId="2" applyFont="1" applyBorder="1" applyAlignment="1">
      <alignment horizontal="right" vertical="center" wrapText="1"/>
    </xf>
    <xf numFmtId="0" fontId="8" fillId="0" borderId="0" xfId="1" applyFont="1"/>
    <xf numFmtId="0" fontId="8" fillId="0" borderId="0" xfId="1" applyFont="1" applyAlignment="1">
      <alignment horizontal="right"/>
    </xf>
    <xf numFmtId="0" fontId="9" fillId="0" borderId="0" xfId="1" applyFont="1" applyAlignment="1">
      <alignment horizontal="center" vertical="center"/>
    </xf>
    <xf numFmtId="4" fontId="8" fillId="0" borderId="0" xfId="1" applyNumberFormat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top" wrapText="1"/>
    </xf>
    <xf numFmtId="4" fontId="9" fillId="0" borderId="0" xfId="1" applyNumberFormat="1" applyFont="1" applyBorder="1" applyAlignment="1">
      <alignment horizontal="center" vertical="top" wrapText="1"/>
    </xf>
    <xf numFmtId="0" fontId="10" fillId="0" borderId="1" xfId="1" applyNumberFormat="1" applyFont="1" applyFill="1" applyBorder="1" applyAlignment="1" applyProtection="1">
      <alignment horizontal="center" vertical="center" wrapText="1"/>
    </xf>
    <xf numFmtId="4" fontId="9" fillId="0" borderId="0" xfId="1" applyNumberFormat="1" applyFont="1" applyBorder="1" applyAlignment="1">
      <alignment horizontal="center"/>
    </xf>
    <xf numFmtId="165" fontId="9" fillId="0" borderId="1" xfId="1" applyNumberFormat="1" applyFont="1" applyFill="1" applyBorder="1" applyAlignment="1" applyProtection="1">
      <alignment horizontal="right" vertical="center"/>
    </xf>
    <xf numFmtId="0" fontId="2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vertical="center" wrapText="1"/>
    </xf>
    <xf numFmtId="0" fontId="8" fillId="0" borderId="1" xfId="1" applyFont="1" applyBorder="1" applyAlignment="1">
      <alignment horizontal="left" vertical="center" wrapText="1"/>
    </xf>
    <xf numFmtId="0" fontId="2" fillId="0" borderId="0" xfId="2" applyFont="1" applyBorder="1" applyAlignment="1">
      <alignment horizontal="left"/>
    </xf>
    <xf numFmtId="0" fontId="7" fillId="0" borderId="0" xfId="0" applyFont="1" applyBorder="1"/>
    <xf numFmtId="165" fontId="7" fillId="0" borderId="0" xfId="0" applyNumberFormat="1" applyFont="1" applyBorder="1"/>
    <xf numFmtId="165" fontId="11" fillId="2" borderId="0" xfId="0" applyNumberFormat="1" applyFont="1" applyFill="1" applyBorder="1"/>
    <xf numFmtId="164" fontId="8" fillId="2" borderId="1" xfId="0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view="pageBreakPreview" zoomScaleNormal="100" zoomScaleSheetLayoutView="100" workbookViewId="0">
      <selection activeCell="B5" sqref="B5"/>
    </sheetView>
  </sheetViews>
  <sheetFormatPr defaultRowHeight="15"/>
  <cols>
    <col min="1" max="1" width="78.140625" customWidth="1"/>
    <col min="2" max="2" width="19.5703125" customWidth="1"/>
    <col min="3" max="3" width="11.7109375" customWidth="1"/>
  </cols>
  <sheetData>
    <row r="1" spans="1:3" ht="18.75">
      <c r="A1" s="28"/>
      <c r="B1" s="29" t="s">
        <v>0</v>
      </c>
      <c r="C1" s="29"/>
    </row>
    <row r="2" spans="1:3" ht="15.75" customHeight="1">
      <c r="A2" s="28"/>
      <c r="B2" s="28"/>
      <c r="C2" s="29"/>
    </row>
    <row r="3" spans="1:3" ht="24" customHeight="1">
      <c r="A3" s="30" t="s">
        <v>2</v>
      </c>
      <c r="B3" s="31"/>
      <c r="C3" s="28"/>
    </row>
    <row r="4" spans="1:3" ht="34.5" customHeight="1">
      <c r="A4" s="32" t="s">
        <v>1</v>
      </c>
      <c r="B4" s="33" t="s">
        <v>85</v>
      </c>
      <c r="C4" s="34"/>
    </row>
    <row r="5" spans="1:3" ht="18.75">
      <c r="A5" s="40" t="s">
        <v>88</v>
      </c>
      <c r="B5" s="46">
        <v>9860.9580000000005</v>
      </c>
      <c r="C5" s="34"/>
    </row>
    <row r="6" spans="1:3" ht="37.5" hidden="1">
      <c r="A6" s="40" t="s">
        <v>87</v>
      </c>
      <c r="B6" s="45"/>
      <c r="C6" s="34"/>
    </row>
    <row r="7" spans="1:3" ht="56.25" hidden="1">
      <c r="A7" s="40" t="s">
        <v>86</v>
      </c>
      <c r="B7" s="45"/>
      <c r="C7" s="34"/>
    </row>
    <row r="8" spans="1:3" ht="18.75">
      <c r="A8" s="35" t="s">
        <v>54</v>
      </c>
      <c r="B8" s="37">
        <f>SUM(B5:B7)</f>
        <v>9860.9580000000005</v>
      </c>
      <c r="C8" s="36"/>
    </row>
  </sheetData>
  <pageMargins left="0.70866141732283472" right="0.70866141732283472" top="0.15748031496062992" bottom="0.15748031496062992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D47"/>
  <sheetViews>
    <sheetView view="pageBreakPreview" zoomScaleNormal="100" zoomScaleSheetLayoutView="100" workbookViewId="0">
      <selection activeCell="D26" sqref="D26"/>
    </sheetView>
  </sheetViews>
  <sheetFormatPr defaultRowHeight="15"/>
  <cols>
    <col min="1" max="1" width="7" customWidth="1"/>
    <col min="2" max="2" width="59.7109375" customWidth="1"/>
    <col min="3" max="3" width="14.85546875" customWidth="1"/>
    <col min="4" max="4" width="57.42578125" customWidth="1"/>
  </cols>
  <sheetData>
    <row r="1" spans="1:4" ht="15.75">
      <c r="A1" s="5"/>
      <c r="B1" s="5"/>
      <c r="C1" s="7"/>
      <c r="D1" s="2" t="s">
        <v>3</v>
      </c>
    </row>
    <row r="2" spans="1:4" ht="21.6" customHeight="1">
      <c r="A2" s="1"/>
      <c r="B2" s="9" t="s">
        <v>53</v>
      </c>
      <c r="C2" s="6"/>
      <c r="D2" s="1"/>
    </row>
    <row r="3" spans="1:4" ht="31.5">
      <c r="A3" s="3" t="s">
        <v>4</v>
      </c>
      <c r="B3" s="3" t="s">
        <v>5</v>
      </c>
      <c r="C3" s="4" t="s">
        <v>85</v>
      </c>
      <c r="D3" s="38" t="s">
        <v>63</v>
      </c>
    </row>
    <row r="4" spans="1:4" ht="15.75" hidden="1">
      <c r="A4" s="14" t="s">
        <v>6</v>
      </c>
      <c r="B4" s="15" t="s">
        <v>7</v>
      </c>
      <c r="C4" s="21"/>
      <c r="D4" s="16"/>
    </row>
    <row r="5" spans="1:4" ht="31.5" hidden="1">
      <c r="A5" s="17" t="s">
        <v>61</v>
      </c>
      <c r="B5" s="39" t="s">
        <v>64</v>
      </c>
      <c r="C5" s="23"/>
      <c r="D5" s="18"/>
    </row>
    <row r="6" spans="1:4" ht="47.25" hidden="1">
      <c r="A6" s="17" t="s">
        <v>62</v>
      </c>
      <c r="B6" s="12" t="s">
        <v>65</v>
      </c>
      <c r="C6" s="23"/>
      <c r="D6" s="18"/>
    </row>
    <row r="7" spans="1:4" ht="63" hidden="1">
      <c r="A7" s="17" t="s">
        <v>8</v>
      </c>
      <c r="B7" s="12" t="s">
        <v>9</v>
      </c>
      <c r="C7" s="23"/>
      <c r="D7" s="18"/>
    </row>
    <row r="8" spans="1:4" ht="47.25" hidden="1">
      <c r="A8" s="17" t="s">
        <v>10</v>
      </c>
      <c r="B8" s="12" t="s">
        <v>11</v>
      </c>
      <c r="C8" s="23"/>
      <c r="D8" s="18"/>
    </row>
    <row r="9" spans="1:4" ht="15.75" hidden="1">
      <c r="A9" s="17" t="s">
        <v>12</v>
      </c>
      <c r="B9" s="12" t="s">
        <v>13</v>
      </c>
      <c r="C9" s="23"/>
      <c r="D9" s="18"/>
    </row>
    <row r="10" spans="1:4" ht="15.75" hidden="1">
      <c r="A10" s="17" t="s">
        <v>14</v>
      </c>
      <c r="B10" s="12" t="s">
        <v>15</v>
      </c>
      <c r="C10" s="23"/>
      <c r="D10" s="18"/>
    </row>
    <row r="11" spans="1:4" s="8" customFormat="1" ht="15.75" hidden="1">
      <c r="A11" s="14" t="s">
        <v>55</v>
      </c>
      <c r="B11" s="11" t="s">
        <v>56</v>
      </c>
      <c r="C11" s="21">
        <f>C12+C13+C14+C15</f>
        <v>0</v>
      </c>
      <c r="D11" s="18"/>
    </row>
    <row r="12" spans="1:4" s="8" customFormat="1" ht="15.75" hidden="1">
      <c r="A12" s="17" t="s">
        <v>57</v>
      </c>
      <c r="B12" s="10" t="s">
        <v>60</v>
      </c>
      <c r="C12" s="23"/>
      <c r="D12" s="18"/>
    </row>
    <row r="13" spans="1:4" s="8" customFormat="1" ht="15.75" hidden="1">
      <c r="A13" s="17" t="s">
        <v>67</v>
      </c>
      <c r="B13" s="10" t="s">
        <v>68</v>
      </c>
      <c r="C13" s="23"/>
      <c r="D13" s="18"/>
    </row>
    <row r="14" spans="1:4" s="8" customFormat="1" ht="15.75" hidden="1">
      <c r="A14" s="17" t="s">
        <v>58</v>
      </c>
      <c r="B14" s="10" t="s">
        <v>59</v>
      </c>
      <c r="C14" s="23"/>
      <c r="D14" s="18"/>
    </row>
    <row r="15" spans="1:4" ht="15.75" hidden="1">
      <c r="A15" s="17" t="s">
        <v>66</v>
      </c>
      <c r="B15" s="10" t="s">
        <v>69</v>
      </c>
      <c r="C15" s="23"/>
      <c r="D15" s="18"/>
    </row>
    <row r="16" spans="1:4" ht="15.75" hidden="1">
      <c r="A16" s="14" t="s">
        <v>16</v>
      </c>
      <c r="B16" s="20" t="s">
        <v>17</v>
      </c>
      <c r="C16" s="21">
        <f>SUM(C17:C20)</f>
        <v>0</v>
      </c>
      <c r="D16" s="22"/>
    </row>
    <row r="17" spans="1:4" ht="15.75" hidden="1">
      <c r="A17" s="17" t="s">
        <v>18</v>
      </c>
      <c r="B17" s="12" t="s">
        <v>19</v>
      </c>
      <c r="C17" s="23"/>
      <c r="D17" s="24"/>
    </row>
    <row r="18" spans="1:4" ht="15.75" hidden="1">
      <c r="A18" s="17" t="s">
        <v>20</v>
      </c>
      <c r="B18" s="12" t="s">
        <v>21</v>
      </c>
      <c r="C18" s="23"/>
      <c r="D18" s="24"/>
    </row>
    <row r="19" spans="1:4" ht="15.75" hidden="1">
      <c r="A19" s="17" t="s">
        <v>22</v>
      </c>
      <c r="B19" s="12" t="s">
        <v>23</v>
      </c>
      <c r="C19" s="23"/>
      <c r="D19" s="24"/>
    </row>
    <row r="20" spans="1:4" ht="31.5" hidden="1">
      <c r="A20" s="17" t="s">
        <v>70</v>
      </c>
      <c r="B20" s="12" t="s">
        <v>71</v>
      </c>
      <c r="C20" s="23"/>
      <c r="D20" s="18"/>
    </row>
    <row r="21" spans="1:4" s="8" customFormat="1" ht="15.75" hidden="1">
      <c r="A21" s="14" t="s">
        <v>83</v>
      </c>
      <c r="B21" s="20" t="s">
        <v>81</v>
      </c>
      <c r="C21" s="21">
        <f>C22</f>
        <v>0</v>
      </c>
      <c r="D21" s="19"/>
    </row>
    <row r="22" spans="1:4" ht="15.75" hidden="1">
      <c r="A22" s="17" t="s">
        <v>84</v>
      </c>
      <c r="B22" s="12" t="s">
        <v>82</v>
      </c>
      <c r="C22" s="23"/>
      <c r="D22" s="18"/>
    </row>
    <row r="23" spans="1:4" ht="15.75">
      <c r="A23" s="14" t="s">
        <v>24</v>
      </c>
      <c r="B23" s="20" t="s">
        <v>25</v>
      </c>
      <c r="C23" s="21">
        <f>SUM(C24:C28)</f>
        <v>9860.9580000000005</v>
      </c>
      <c r="D23" s="18"/>
    </row>
    <row r="24" spans="1:4" ht="15.75" hidden="1">
      <c r="A24" s="17" t="s">
        <v>26</v>
      </c>
      <c r="B24" s="12" t="s">
        <v>27</v>
      </c>
      <c r="C24" s="23"/>
      <c r="D24" s="18"/>
    </row>
    <row r="25" spans="1:4" ht="15.75" hidden="1">
      <c r="A25" s="17" t="s">
        <v>28</v>
      </c>
      <c r="B25" s="12" t="s">
        <v>29</v>
      </c>
      <c r="C25" s="23"/>
      <c r="D25" s="18"/>
    </row>
    <row r="26" spans="1:4" ht="47.25">
      <c r="A26" s="17" t="s">
        <v>30</v>
      </c>
      <c r="B26" s="12" t="s">
        <v>31</v>
      </c>
      <c r="C26" s="23">
        <v>9860.9580000000005</v>
      </c>
      <c r="D26" s="18" t="s">
        <v>90</v>
      </c>
    </row>
    <row r="27" spans="1:4" ht="47.25" hidden="1">
      <c r="A27" s="17" t="s">
        <v>78</v>
      </c>
      <c r="B27" s="12" t="s">
        <v>79</v>
      </c>
      <c r="C27" s="23"/>
      <c r="D27" s="18" t="s">
        <v>80</v>
      </c>
    </row>
    <row r="28" spans="1:4" ht="15.75" hidden="1">
      <c r="A28" s="17" t="s">
        <v>32</v>
      </c>
      <c r="B28" s="12" t="s">
        <v>33</v>
      </c>
      <c r="C28" s="23"/>
      <c r="D28" s="18"/>
    </row>
    <row r="29" spans="1:4" ht="15.75" hidden="1">
      <c r="A29" s="14" t="s">
        <v>34</v>
      </c>
      <c r="B29" s="20" t="s">
        <v>35</v>
      </c>
      <c r="C29" s="21">
        <f>C30+C31</f>
        <v>0</v>
      </c>
      <c r="D29" s="19"/>
    </row>
    <row r="30" spans="1:4" ht="15.75" hidden="1">
      <c r="A30" s="17" t="s">
        <v>36</v>
      </c>
      <c r="B30" s="12" t="s">
        <v>37</v>
      </c>
      <c r="C30" s="23"/>
      <c r="D30" s="18"/>
    </row>
    <row r="31" spans="1:4" ht="15.75" hidden="1">
      <c r="A31" s="17" t="s">
        <v>72</v>
      </c>
      <c r="B31" s="12" t="s">
        <v>73</v>
      </c>
      <c r="C31" s="23"/>
      <c r="D31" s="18"/>
    </row>
    <row r="32" spans="1:4" ht="15.75" hidden="1">
      <c r="A32" s="14" t="s">
        <v>38</v>
      </c>
      <c r="B32" s="20" t="s">
        <v>39</v>
      </c>
      <c r="C32" s="25">
        <f>C33+C34+C35</f>
        <v>0</v>
      </c>
      <c r="D32" s="19"/>
    </row>
    <row r="33" spans="1:4" ht="15.75" hidden="1">
      <c r="A33" s="17" t="s">
        <v>74</v>
      </c>
      <c r="B33" s="12" t="s">
        <v>76</v>
      </c>
      <c r="C33" s="26"/>
      <c r="D33" s="18"/>
    </row>
    <row r="34" spans="1:4" ht="15.75" hidden="1">
      <c r="A34" s="17" t="s">
        <v>40</v>
      </c>
      <c r="B34" s="12" t="s">
        <v>41</v>
      </c>
      <c r="C34" s="26"/>
      <c r="D34" s="18"/>
    </row>
    <row r="35" spans="1:4" ht="15.75" hidden="1">
      <c r="A35" s="17" t="s">
        <v>75</v>
      </c>
      <c r="B35" s="12" t="s">
        <v>77</v>
      </c>
      <c r="C35" s="26"/>
      <c r="D35" s="18"/>
    </row>
    <row r="36" spans="1:4" ht="15.75" hidden="1">
      <c r="A36" s="14" t="s">
        <v>42</v>
      </c>
      <c r="B36" s="20" t="s">
        <v>43</v>
      </c>
      <c r="C36" s="25">
        <f>SUM(C37)</f>
        <v>0</v>
      </c>
      <c r="D36" s="19"/>
    </row>
    <row r="37" spans="1:4" ht="15.75" hidden="1">
      <c r="A37" s="17" t="s">
        <v>44</v>
      </c>
      <c r="B37" s="12" t="s">
        <v>45</v>
      </c>
      <c r="C37" s="26"/>
      <c r="D37" s="18"/>
    </row>
    <row r="38" spans="1:4" ht="15.75" hidden="1">
      <c r="A38" s="14" t="s">
        <v>46</v>
      </c>
      <c r="B38" s="20" t="s">
        <v>47</v>
      </c>
      <c r="C38" s="25">
        <f>SUM(C39)</f>
        <v>0</v>
      </c>
      <c r="D38" s="19"/>
    </row>
    <row r="39" spans="1:4" ht="15.75" hidden="1">
      <c r="A39" s="17" t="s">
        <v>48</v>
      </c>
      <c r="B39" s="12" t="s">
        <v>49</v>
      </c>
      <c r="C39" s="26"/>
      <c r="D39" s="18"/>
    </row>
    <row r="40" spans="1:4" ht="47.25" hidden="1">
      <c r="A40" s="14">
        <v>1400</v>
      </c>
      <c r="B40" s="20" t="s">
        <v>50</v>
      </c>
      <c r="C40" s="25">
        <f>C41</f>
        <v>0</v>
      </c>
      <c r="D40" s="18"/>
    </row>
    <row r="41" spans="1:4" ht="47.25" hidden="1">
      <c r="A41" s="17">
        <v>1403</v>
      </c>
      <c r="B41" s="12" t="s">
        <v>51</v>
      </c>
      <c r="C41" s="23"/>
      <c r="D41" s="18"/>
    </row>
    <row r="42" spans="1:4" ht="15.75">
      <c r="A42" s="14" t="s">
        <v>89</v>
      </c>
      <c r="B42" s="27" t="s">
        <v>52</v>
      </c>
      <c r="C42" s="21">
        <f>C40+C38+C36+C32+C29+C23+C16+C11+C4+C21</f>
        <v>9860.9580000000005</v>
      </c>
      <c r="D42" s="18"/>
    </row>
    <row r="43" spans="1:4" ht="15.75">
      <c r="A43" s="1"/>
      <c r="B43" s="2"/>
      <c r="C43" s="6"/>
      <c r="D43" s="1"/>
    </row>
    <row r="44" spans="1:4" ht="15.75">
      <c r="A44" s="1"/>
      <c r="B44" s="41"/>
      <c r="C44" s="44"/>
      <c r="D44" s="1"/>
    </row>
    <row r="45" spans="1:4">
      <c r="B45" s="42"/>
      <c r="C45" s="43"/>
      <c r="D45" s="8"/>
    </row>
    <row r="47" spans="1:4">
      <c r="C47" s="13"/>
    </row>
  </sheetData>
  <autoFilter ref="A3:D42">
    <filterColumn colId="0">
      <filters>
        <filter val="0000"/>
        <filter val="0700"/>
        <filter val="0703"/>
      </filters>
    </filterColumn>
  </autoFilter>
  <pageMargins left="0.23622047244094491" right="0.23622047244094491" top="0.15748031496062992" bottom="0.15748031496062992" header="0.31496062992125984" footer="0.31496062992125984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1:A349"/>
  <sheetViews>
    <sheetView workbookViewId="0">
      <selection activeCell="C5" sqref="C5"/>
    </sheetView>
  </sheetViews>
  <sheetFormatPr defaultRowHeight="15"/>
  <sheetData>
    <row r="11" ht="16.5" customHeight="1"/>
    <row r="12" ht="16.5" customHeight="1"/>
    <row r="13" ht="16.5" customHeight="1"/>
    <row r="14" ht="16.5" customHeight="1"/>
    <row r="15" ht="16.5" customHeight="1"/>
    <row r="16" ht="16.5" customHeight="1"/>
    <row r="17" ht="16.5" customHeight="1"/>
    <row r="18" ht="12.75" customHeight="1"/>
    <row r="19" ht="16.5" customHeight="1"/>
    <row r="20" ht="16.5" customHeight="1"/>
    <row r="21" ht="16.5" customHeight="1"/>
    <row r="22" ht="12.75" customHeight="1"/>
    <row r="23" ht="16.5" customHeight="1"/>
    <row r="24" ht="16.5" customHeight="1"/>
    <row r="25" ht="12.75" customHeight="1"/>
    <row r="26" ht="16.5" customHeight="1"/>
    <row r="27" ht="12.7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2.75" customHeight="1"/>
    <row r="36" ht="16.5" customHeight="1"/>
    <row r="37" ht="16.5" customHeight="1"/>
    <row r="38" ht="16.5" customHeight="1"/>
    <row r="39" ht="16.5" customHeight="1"/>
    <row r="40" ht="12.75" customHeight="1"/>
    <row r="41" ht="16.5" customHeight="1"/>
    <row r="42" ht="16.5" customHeight="1"/>
    <row r="43" ht="16.5" customHeight="1"/>
    <row r="44" ht="12.75" customHeight="1"/>
    <row r="45" ht="16.5" customHeight="1"/>
    <row r="46" ht="16.5" customHeight="1"/>
    <row r="47" ht="16.5" customHeight="1"/>
    <row r="48" ht="16.5" customHeight="1"/>
    <row r="49" ht="16.5" customHeight="1"/>
    <row r="50" ht="12.75" customHeight="1"/>
    <row r="51" ht="16.5" customHeight="1"/>
    <row r="52" ht="16.5" customHeight="1"/>
    <row r="53" ht="16.5" customHeight="1"/>
    <row r="54" ht="16.5" customHeight="1"/>
    <row r="55" ht="12.75" customHeight="1"/>
    <row r="56" ht="16.5" customHeight="1"/>
    <row r="57" ht="16.5" customHeight="1"/>
    <row r="58" ht="16.5" customHeight="1"/>
    <row r="59" ht="16.5" customHeight="1"/>
    <row r="60" ht="12.75" customHeight="1"/>
    <row r="61" ht="12.75" customHeight="1"/>
    <row r="62" ht="16.5" customHeight="1"/>
    <row r="63" ht="16.5" customHeight="1"/>
    <row r="64" ht="16.5" customHeight="1"/>
    <row r="65" ht="16.5" customHeight="1"/>
    <row r="66" ht="16.5" customHeight="1"/>
    <row r="67" ht="12.75" customHeight="1"/>
    <row r="68" ht="16.5" customHeight="1"/>
    <row r="69" ht="12.7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2.75" customHeight="1"/>
    <row r="82" ht="12.75" customHeight="1"/>
    <row r="88" ht="12.75" customHeight="1"/>
    <row r="89" ht="12.75" customHeight="1"/>
    <row r="91" ht="12.75" customHeight="1"/>
    <row r="92" ht="12.75" customHeight="1"/>
    <row r="99" ht="12.75" customHeight="1"/>
    <row r="104" ht="12.75" customHeight="1"/>
    <row r="107" ht="12.75" customHeight="1"/>
    <row r="108" ht="12.75" customHeight="1"/>
    <row r="109" ht="12.75" customHeight="1"/>
    <row r="111" ht="12.75" customHeight="1"/>
    <row r="112" ht="12.75" customHeight="1"/>
    <row r="114" ht="12.75" customHeight="1"/>
    <row r="115" ht="12.75" customHeight="1"/>
    <row r="116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9" ht="12.75" customHeight="1"/>
    <row r="131" ht="12.75" customHeight="1"/>
    <row r="134" ht="12.75" customHeight="1"/>
    <row r="135" ht="12.75" customHeight="1"/>
    <row r="137" ht="12.75" customHeight="1"/>
    <row r="138" ht="12.75" customHeight="1"/>
    <row r="144" ht="12.75" customHeight="1"/>
    <row r="150" ht="12.75" customHeight="1"/>
    <row r="151" ht="12.75" customHeight="1"/>
    <row r="152" ht="12.75" customHeight="1"/>
    <row r="158" ht="12.75" customHeight="1"/>
    <row r="163" ht="12.75" customHeight="1"/>
    <row r="164" ht="12.75" customHeight="1"/>
    <row r="168" ht="12.75" customHeight="1"/>
    <row r="169" ht="12.75" customHeight="1"/>
    <row r="170" ht="12.75" customHeight="1"/>
    <row r="172" ht="12.75" customHeight="1"/>
    <row r="173" ht="12.75" customHeight="1"/>
    <row r="174" ht="12.75" customHeight="1"/>
    <row r="180" ht="12.75" customHeight="1"/>
    <row r="181" ht="12.75" customHeight="1"/>
    <row r="182" ht="12.75" customHeight="1"/>
    <row r="187" ht="12.75" customHeight="1"/>
    <row r="191" ht="12.75" customHeight="1"/>
    <row r="196" ht="12.75" customHeight="1"/>
    <row r="198" ht="12.75" customHeight="1"/>
    <row r="204" ht="12.75" customHeight="1"/>
    <row r="210" ht="12.75" customHeight="1"/>
    <row r="218" ht="12.75" customHeight="1"/>
    <row r="220" ht="12.75" customHeight="1"/>
    <row r="221" ht="12.75" customHeight="1"/>
    <row r="223" ht="12.75" customHeight="1"/>
    <row r="224" ht="12.75" customHeight="1"/>
    <row r="230" ht="12.75" customHeight="1"/>
    <row r="231" ht="12.75" customHeight="1"/>
    <row r="233" ht="12.75" customHeight="1"/>
    <row r="235" ht="12.75" customHeight="1"/>
    <row r="236" ht="12.75" customHeight="1"/>
    <row r="239" ht="12.75" customHeight="1"/>
    <row r="240" ht="12.75" customHeight="1"/>
    <row r="241" ht="12.75" customHeight="1"/>
    <row r="242" ht="12.75" customHeight="1"/>
    <row r="245" ht="12.75" customHeight="1"/>
    <row r="249" ht="12.75" customHeight="1"/>
    <row r="250" ht="12.75" customHeight="1"/>
    <row r="252" ht="12.75" customHeight="1"/>
    <row r="253" ht="12.75" customHeight="1"/>
    <row r="256" ht="12.75" customHeight="1"/>
    <row r="262" ht="12.75" customHeight="1"/>
    <row r="263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5" ht="12.75" customHeight="1"/>
    <row r="276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5" ht="12.75" customHeight="1"/>
    <row r="286" ht="12.75" customHeight="1"/>
    <row r="287" ht="12.75" customHeight="1"/>
    <row r="293" ht="12.75" customHeight="1"/>
    <row r="294" ht="12.75" customHeight="1"/>
    <row r="300" ht="12.75" customHeight="1"/>
    <row r="308" ht="12.75" customHeight="1"/>
    <row r="309" ht="12.75" customHeight="1"/>
    <row r="311" ht="12.75" customHeight="1"/>
    <row r="312" ht="12.75" customHeight="1"/>
    <row r="319" ht="12.75" customHeight="1"/>
    <row r="321" ht="12.75" customHeight="1"/>
    <row r="322" ht="12.75" customHeight="1"/>
    <row r="325" ht="12.75" customHeight="1"/>
    <row r="328" ht="12.75" customHeight="1"/>
    <row r="330" ht="12.75" customHeight="1"/>
    <row r="334" ht="12.75" customHeight="1"/>
    <row r="335" ht="12.75" customHeight="1"/>
    <row r="337" ht="12.75" customHeight="1"/>
    <row r="338" ht="12.75" customHeight="1"/>
    <row r="342" ht="12.75" customHeight="1"/>
    <row r="348" ht="12.75" customHeight="1"/>
    <row r="349" ht="12.75" customHeigh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таблица 1</vt:lpstr>
      <vt:lpstr>таблица 2</vt:lpstr>
      <vt:lpstr>НЕ ПЕЧАТАТЬ!!!</vt:lpstr>
      <vt:lpstr>'таблица 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FINADM</cp:lastModifiedBy>
  <cp:lastPrinted>2020-02-20T23:44:48Z</cp:lastPrinted>
  <dcterms:created xsi:type="dcterms:W3CDTF">2019-03-28T06:46:49Z</dcterms:created>
  <dcterms:modified xsi:type="dcterms:W3CDTF">2020-03-16T07:46:20Z</dcterms:modified>
</cp:coreProperties>
</file>